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ЗН с ФЛ август 2025" sheetId="1" state="visible" r:id="rId3"/>
  </sheets>
  <definedNames>
    <definedName function="false" hidden="false" localSheetId="0" name="_xlnm.Print_Area" vbProcedure="false">'ЗН с ФЛ август 2025'!$A$1:$M$17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<sst xmlns="http://schemas.openxmlformats.org/spreadsheetml/2006/main" count="33" uniqueCount="29">
  <si>
    <t xml:space="preserve">Расчет поступлений земельного налога с физических лиц на 2026-2028 годы</t>
  </si>
  <si>
    <t xml:space="preserve">тыс. рублей</t>
  </si>
  <si>
    <t xml:space="preserve">№ стр.</t>
  </si>
  <si>
    <t xml:space="preserve">Наименование показателя</t>
  </si>
  <si>
    <t xml:space="preserve">Источники данных</t>
  </si>
  <si>
    <t xml:space="preserve">Факт        2024 год</t>
  </si>
  <si>
    <t xml:space="preserve">Темп, %</t>
  </si>
  <si>
    <t xml:space="preserve">Оценка    2025 год</t>
  </si>
  <si>
    <t xml:space="preserve">Оценка    2026 год</t>
  </si>
  <si>
    <t xml:space="preserve">Оценка    2027 год</t>
  </si>
  <si>
    <t xml:space="preserve">Оценка    2028 год</t>
  </si>
  <si>
    <t xml:space="preserve">Налоговая база (кадастровая стоимость) с применением коэффициента экстраполяции</t>
  </si>
  <si>
    <t xml:space="preserve">Отчет 5-МН, стр.2411
</t>
  </si>
  <si>
    <t xml:space="preserve">Средняя ставка налога</t>
  </si>
  <si>
    <t xml:space="preserve">Стр.3/1</t>
  </si>
  <si>
    <t xml:space="preserve">Сумма налога, подлежащего уплате в бюджет</t>
  </si>
  <si>
    <t xml:space="preserve">
Отчет 5-МН, стр.2500</t>
  </si>
  <si>
    <t xml:space="preserve">Коэффициент собираемости</t>
  </si>
  <si>
    <t xml:space="preserve">Отчет 1-НМ</t>
  </si>
  <si>
    <r>
      <rPr>
        <sz val="14"/>
        <rFont val="Times New Roman"/>
        <family val="1"/>
        <charset val="204"/>
      </rPr>
      <t xml:space="preserve">Сумма налога, подлежащая уплате в бюджет-всего, тыс.руб.(</t>
    </r>
    <r>
      <rPr>
        <u val="single"/>
        <sz val="14"/>
        <rFont val="Times New Roman"/>
        <family val="1"/>
        <charset val="204"/>
      </rPr>
      <t xml:space="preserve">с учетом коэффициента собираемости</t>
    </r>
    <r>
      <rPr>
        <sz val="14"/>
        <rFont val="Times New Roman"/>
        <family val="1"/>
        <charset val="204"/>
      </rPr>
      <t xml:space="preserve">)</t>
    </r>
  </si>
  <si>
    <t xml:space="preserve">Стр.1 х стр.2 х стр.4</t>
  </si>
  <si>
    <r>
      <rPr>
        <sz val="14"/>
        <rFont val="Times New Roman"/>
        <family val="1"/>
        <charset val="204"/>
      </rPr>
      <t xml:space="preserve">Сумма земельного налога</t>
    </r>
    <r>
      <rPr>
        <u val="single"/>
        <sz val="14"/>
        <rFont val="Times New Roman"/>
        <family val="1"/>
        <charset val="204"/>
      </rPr>
      <t xml:space="preserve"> c учетом коэффициента 1.1</t>
    </r>
    <r>
      <rPr>
        <u val="single"/>
        <vertAlign val="superscript"/>
        <sz val="14"/>
        <rFont val="Times New Roman"/>
        <family val="1"/>
        <charset val="204"/>
      </rPr>
      <t xml:space="preserve"> </t>
    </r>
  </si>
  <si>
    <t xml:space="preserve">Если F5&gt;D8х1,1, то указывается D8х1,1;
если F5&lt;D8х1,1, то указывается F5
Соответственно, если H(J)5&gt;F(H,J)6х1,1, то указывается F(H)6х1,1 
если H(J)5&lt;F(H)6х1,1, то указывается H(J)5</t>
  </si>
  <si>
    <t xml:space="preserve">Фактор F (+/-)</t>
  </si>
  <si>
    <r>
      <rPr>
        <sz val="14"/>
        <color theme="1"/>
        <rFont val="Times New Roman"/>
        <family val="1"/>
        <charset val="204"/>
      </rPr>
      <t xml:space="preserve">Сумма земельного налога, подлежащего к уплате в бюджет, </t>
    </r>
    <r>
      <rPr>
        <vertAlign val="superscript"/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Times New Roman"/>
        <family val="1"/>
        <charset val="204"/>
      </rPr>
      <t xml:space="preserve">тыс.руб. (</t>
    </r>
    <r>
      <rPr>
        <u val="single"/>
        <sz val="14"/>
        <color theme="1"/>
        <rFont val="Times New Roman"/>
        <family val="1"/>
        <charset val="204"/>
      </rPr>
      <t xml:space="preserve">с учётом фактора F)*</t>
    </r>
  </si>
  <si>
    <t xml:space="preserve">Стр.6 +/- стр.7</t>
  </si>
  <si>
    <t xml:space="preserve">*Расчёт подготовлен по данным главного администратора доходов местного бюджета.</t>
  </si>
  <si>
    <t xml:space="preserve">Директор департамента финансов администрации муниципального образования город Краснодар</t>
  </si>
  <si>
    <t xml:space="preserve">А.С.Чулков</t>
  </si>
</sst>
</file>

<file path=xl/styles.xml><?xml version="1.0" encoding="utf-8"?>
<styleSheet xmlns="http://schemas.openxmlformats.org/spreadsheetml/2006/main">
  <numFmts count="8">
    <numFmt numFmtId="164" formatCode="General"/>
    <numFmt numFmtId="165" formatCode="0%"/>
    <numFmt numFmtId="166" formatCode="_-* #,##0.00_р_._-;\-* #,##0.00_р_._-;_-* \-??_р_._-;_-@_-"/>
    <numFmt numFmtId="167" formatCode="#,##0.00&quot; ₽&quot;"/>
    <numFmt numFmtId="168" formatCode="#,##0"/>
    <numFmt numFmtId="169" formatCode="#,##0.0"/>
    <numFmt numFmtId="170" formatCode="0.0000"/>
    <numFmt numFmtId="171" formatCode="#,##0.00"/>
  </numFmts>
  <fonts count="17">
    <font>
      <sz val="11"/>
      <color theme="1"/>
      <name val="Calibri"/>
      <family val="2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 CYR"/>
      <family val="2"/>
      <charset val="204"/>
    </font>
    <font>
      <sz val="11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 val="true"/>
      <sz val="24"/>
      <color theme="1"/>
      <name val="Times New Roman"/>
      <family val="1"/>
      <charset val="204"/>
    </font>
    <font>
      <b val="true"/>
      <sz val="20"/>
      <color theme="1"/>
      <name val="Times New Roman"/>
      <family val="1"/>
      <charset val="204"/>
    </font>
    <font>
      <b val="true"/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i val="true"/>
      <sz val="11"/>
      <color theme="1"/>
      <name val="Times New Roman"/>
      <family val="1"/>
      <charset val="204"/>
    </font>
    <font>
      <u val="single"/>
      <sz val="14"/>
      <name val="Times New Roman"/>
      <family val="1"/>
      <charset val="204"/>
    </font>
    <font>
      <u val="single"/>
      <vertAlign val="superscript"/>
      <sz val="14"/>
      <name val="Times New Roman"/>
      <family val="1"/>
      <charset val="204"/>
    </font>
    <font>
      <vertAlign val="superscript"/>
      <sz val="14"/>
      <color theme="1"/>
      <name val="Times New Roman"/>
      <family val="1"/>
      <charset val="204"/>
    </font>
    <font>
      <u val="single"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rgb="FFFFFFCC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4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6" fontId="0" fillId="0" borderId="0" applyFont="true" applyBorder="false" applyAlignment="true" applyProtection="false">
      <alignment horizontal="general" vertical="bottom" textRotation="0" wrapText="false" indent="0" shrinkToFit="false"/>
    </xf>
  </cellStyleXfs>
  <cellXfs count="2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7" fontId="6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5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7" fontId="7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right" vertical="center" textRotation="0" wrapText="true" indent="0" shrinkToFit="false"/>
      <protection locked="true" hidden="false"/>
    </xf>
    <xf numFmtId="164" fontId="8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9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7" fontId="5" fillId="0" borderId="0" xfId="0" applyFont="true" applyBorder="false" applyAlignment="true" applyProtection="true">
      <alignment horizontal="right" vertical="center" textRotation="0" wrapText="false" indent="0" shrinkToFit="false"/>
      <protection locked="true" hidden="false"/>
    </xf>
    <xf numFmtId="164" fontId="10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8" fontId="10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10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0" fontId="10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1" fontId="11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2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0" fillId="2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0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11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1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11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</cellXfs>
  <cellStyles count="10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Обычный 2" xfId="20"/>
    <cellStyle name="Процентный 2" xfId="21"/>
    <cellStyle name="Процентный 3" xfId="22"/>
    <cellStyle name="Финансовый 2" xfId="23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7030A0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7030A0"/>
    <pageSetUpPr fitToPage="true"/>
  </sheetPr>
  <dimension ref="A1:M1048576"/>
  <sheetViews>
    <sheetView showFormulas="false" showGridLines="true" showRowColHeaders="true" showZeros="true" rightToLeft="false" tabSelected="true" showOutlineSymbols="true" defaultGridColor="true" view="pageBreakPreview" topLeftCell="A1" colorId="64" zoomScale="70" zoomScaleNormal="70" zoomScalePageLayoutView="70" workbookViewId="0">
      <pane xSplit="0" ySplit="3" topLeftCell="A4" activePane="bottomLeft" state="frozen"/>
      <selection pane="topLeft" activeCell="A1" activeCellId="0" sqref="A1"/>
      <selection pane="bottomLeft" activeCell="H3" activeCellId="0" sqref="H3"/>
    </sheetView>
  </sheetViews>
  <sheetFormatPr defaultColWidth="8.859375" defaultRowHeight="15" customHeight="true" zeroHeight="false" outlineLevelRow="0" outlineLevelCol="0"/>
  <cols>
    <col collapsed="false" customWidth="true" hidden="false" outlineLevel="0" max="1" min="1" style="1" width="6"/>
    <col collapsed="false" customWidth="true" hidden="false" outlineLevel="0" max="2" min="2" style="1" width="35.85"/>
    <col collapsed="false" customWidth="true" hidden="false" outlineLevel="0" max="3" min="3" style="1" width="25.57"/>
    <col collapsed="false" customWidth="true" hidden="false" outlineLevel="0" max="4" min="4" style="1" width="15.1"/>
    <col collapsed="false" customWidth="true" hidden="false" outlineLevel="0" max="5" min="5" style="1" width="10.57"/>
    <col collapsed="false" customWidth="true" hidden="false" outlineLevel="0" max="6" min="6" style="1" width="15.14"/>
    <col collapsed="false" customWidth="true" hidden="false" outlineLevel="0" max="7" min="7" style="1" width="10.57"/>
    <col collapsed="false" customWidth="true" hidden="false" outlineLevel="0" max="8" min="8" style="1" width="14.9"/>
    <col collapsed="false" customWidth="true" hidden="false" outlineLevel="0" max="9" min="9" style="1" width="10.42"/>
    <col collapsed="false" customWidth="true" hidden="false" outlineLevel="0" max="10" min="10" style="1" width="14.71"/>
    <col collapsed="false" customWidth="false" hidden="false" outlineLevel="0" max="11" min="11" style="1" width="8.86"/>
    <col collapsed="false" customWidth="true" hidden="false" outlineLevel="0" max="12" min="12" style="1" width="15.51"/>
    <col collapsed="false" customWidth="false" hidden="false" outlineLevel="0" max="16384" min="13" style="1" width="8.86"/>
  </cols>
  <sheetData>
    <row r="1" s="3" customFormat="true" ht="51.7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="3" customFormat="true" ht="15" hidden="false" customHeight="true" outlineLevel="0" collapsed="false">
      <c r="A2" s="4"/>
      <c r="B2" s="5"/>
      <c r="C2" s="6"/>
      <c r="D2" s="4"/>
      <c r="E2" s="4"/>
      <c r="G2" s="7"/>
      <c r="M2" s="8" t="s">
        <v>1</v>
      </c>
    </row>
    <row r="3" customFormat="false" ht="46.5" hidden="false" customHeight="true" outlineLevel="0" collapsed="false">
      <c r="A3" s="9" t="s">
        <v>2</v>
      </c>
      <c r="B3" s="9" t="s">
        <v>3</v>
      </c>
      <c r="C3" s="9" t="s">
        <v>4</v>
      </c>
      <c r="D3" s="9" t="s">
        <v>5</v>
      </c>
      <c r="E3" s="9" t="s">
        <v>6</v>
      </c>
      <c r="F3" s="9" t="s">
        <v>7</v>
      </c>
      <c r="G3" s="9" t="s">
        <v>6</v>
      </c>
      <c r="H3" s="9" t="s">
        <v>8</v>
      </c>
      <c r="I3" s="9" t="s">
        <v>6</v>
      </c>
      <c r="J3" s="9" t="s">
        <v>9</v>
      </c>
      <c r="K3" s="9" t="s">
        <v>6</v>
      </c>
      <c r="L3" s="9" t="s">
        <v>10</v>
      </c>
      <c r="M3" s="9" t="s">
        <v>6</v>
      </c>
    </row>
    <row r="4" customFormat="false" ht="67.5" hidden="false" customHeight="true" outlineLevel="0" collapsed="false">
      <c r="A4" s="9" t="n">
        <v>1</v>
      </c>
      <c r="B4" s="10" t="s">
        <v>11</v>
      </c>
      <c r="C4" s="9" t="s">
        <v>12</v>
      </c>
      <c r="D4" s="11" t="n">
        <v>361782786</v>
      </c>
      <c r="E4" s="12" t="n">
        <v>100.950442013205</v>
      </c>
      <c r="F4" s="11" t="n">
        <v>408770779</v>
      </c>
      <c r="G4" s="12" t="n">
        <f aca="false">F4/D4*100</f>
        <v>112.987901806915</v>
      </c>
      <c r="H4" s="11" t="n">
        <f aca="false">F4*I4%</f>
        <v>412655908.221319</v>
      </c>
      <c r="I4" s="12" t="n">
        <f aca="false">E4</f>
        <v>100.950442013205</v>
      </c>
      <c r="J4" s="11" t="n">
        <f aca="false">H4*K4%</f>
        <v>416577963.343025</v>
      </c>
      <c r="K4" s="12" t="n">
        <f aca="false">E4</f>
        <v>100.950442013205</v>
      </c>
      <c r="L4" s="11" t="n">
        <f aca="false">J4*M4%</f>
        <v>420537295.324389</v>
      </c>
      <c r="M4" s="12" t="n">
        <f aca="false">I4</f>
        <v>100.950442013205</v>
      </c>
    </row>
    <row r="5" customFormat="false" ht="30.75" hidden="false" customHeight="true" outlineLevel="0" collapsed="false">
      <c r="A5" s="13" t="n">
        <v>2</v>
      </c>
      <c r="B5" s="10" t="s">
        <v>13</v>
      </c>
      <c r="C5" s="9" t="s">
        <v>14</v>
      </c>
      <c r="D5" s="14" t="n">
        <f aca="false">D6/D4</f>
        <v>0.00252142179036678</v>
      </c>
      <c r="E5" s="12"/>
      <c r="F5" s="14" t="n">
        <f aca="false">F6/F4</f>
        <v>0.00242800868111955</v>
      </c>
      <c r="G5" s="12"/>
      <c r="H5" s="14" t="n">
        <f aca="false">F5</f>
        <v>0.00242800868111955</v>
      </c>
      <c r="I5" s="12"/>
      <c r="J5" s="14" t="n">
        <f aca="false">F5</f>
        <v>0.00242800868111955</v>
      </c>
      <c r="K5" s="12"/>
      <c r="L5" s="14" t="n">
        <f aca="false">F5</f>
        <v>0.00242800868111955</v>
      </c>
      <c r="M5" s="12"/>
    </row>
    <row r="6" customFormat="false" ht="53.25" hidden="false" customHeight="true" outlineLevel="0" collapsed="false">
      <c r="A6" s="13" t="n">
        <v>3</v>
      </c>
      <c r="B6" s="10" t="s">
        <v>15</v>
      </c>
      <c r="C6" s="9" t="s">
        <v>16</v>
      </c>
      <c r="D6" s="11" t="n">
        <v>912207</v>
      </c>
      <c r="E6" s="12" t="n">
        <v>103.841963806993</v>
      </c>
      <c r="F6" s="11" t="n">
        <v>992499</v>
      </c>
      <c r="G6" s="12" t="n">
        <f aca="false">F6/D6*100</f>
        <v>108.801949557502</v>
      </c>
      <c r="H6" s="11" t="n">
        <f aca="false">H4*H5</f>
        <v>1001932.12747663</v>
      </c>
      <c r="I6" s="12" t="n">
        <f aca="false">H6/F6*100</f>
        <v>100.950442013205</v>
      </c>
      <c r="J6" s="11" t="n">
        <f aca="false">J4*J5</f>
        <v>1011454.91135997</v>
      </c>
      <c r="K6" s="12" t="n">
        <f aca="false">J6/H6*100</f>
        <v>100.950442013205</v>
      </c>
      <c r="L6" s="11" t="n">
        <f aca="false">L4*L5</f>
        <v>1021068.20378215</v>
      </c>
      <c r="M6" s="12" t="n">
        <f aca="false">L6/J6*100</f>
        <v>100.950442013205</v>
      </c>
    </row>
    <row r="7" s="17" customFormat="true" ht="60.75" hidden="false" customHeight="true" outlineLevel="0" collapsed="false">
      <c r="A7" s="13" t="n">
        <v>4</v>
      </c>
      <c r="B7" s="10" t="s">
        <v>17</v>
      </c>
      <c r="C7" s="9" t="s">
        <v>18</v>
      </c>
      <c r="D7" s="15" t="n">
        <v>104.540633527338</v>
      </c>
      <c r="E7" s="16"/>
      <c r="F7" s="15" t="n">
        <v>98.6350992076218</v>
      </c>
      <c r="G7" s="16"/>
      <c r="H7" s="15" t="n">
        <f aca="false">F7</f>
        <v>98.6350992076218</v>
      </c>
      <c r="I7" s="16"/>
      <c r="J7" s="15" t="n">
        <f aca="false">F7</f>
        <v>98.6350992076218</v>
      </c>
      <c r="K7" s="16"/>
      <c r="L7" s="15" t="n">
        <f aca="false">F7</f>
        <v>98.6350992076218</v>
      </c>
      <c r="M7" s="16"/>
    </row>
    <row r="8" s="17" customFormat="true" ht="66.05" hidden="false" customHeight="true" outlineLevel="0" collapsed="false">
      <c r="A8" s="13" t="n">
        <v>5</v>
      </c>
      <c r="B8" s="10" t="s">
        <v>19</v>
      </c>
      <c r="C8" s="9" t="s">
        <v>20</v>
      </c>
      <c r="D8" s="11"/>
      <c r="E8" s="12"/>
      <c r="F8" s="11" t="n">
        <f aca="false">F4*(F5)*F7%</f>
        <v>978952.373284655</v>
      </c>
      <c r="G8" s="12"/>
      <c r="H8" s="11" t="n">
        <f aca="false">H4*(H5)*H7%</f>
        <v>988256.747929615</v>
      </c>
      <c r="I8" s="12"/>
      <c r="J8" s="11" t="n">
        <f aca="false">J4*(J5)*J7%</f>
        <v>997649.555260266</v>
      </c>
      <c r="K8" s="12"/>
      <c r="L8" s="11" t="n">
        <f aca="false">L4*(L5)*L7%</f>
        <v>1007131.63577801</v>
      </c>
      <c r="M8" s="12"/>
    </row>
    <row r="9" s="17" customFormat="true" ht="168.4" hidden="false" customHeight="true" outlineLevel="0" collapsed="false">
      <c r="A9" s="13" t="n">
        <v>6</v>
      </c>
      <c r="B9" s="18" t="s">
        <v>21</v>
      </c>
      <c r="C9" s="19" t="s">
        <v>22</v>
      </c>
      <c r="D9" s="11"/>
      <c r="E9" s="11"/>
      <c r="F9" s="11" t="n">
        <f aca="false">F8</f>
        <v>978952.373284655</v>
      </c>
      <c r="G9" s="11"/>
      <c r="H9" s="11" t="n">
        <f aca="false">H8</f>
        <v>988256.747929615</v>
      </c>
      <c r="I9" s="11"/>
      <c r="J9" s="11" t="n">
        <f aca="false">J8</f>
        <v>997649.555260266</v>
      </c>
      <c r="K9" s="11"/>
      <c r="L9" s="11" t="n">
        <f aca="false">L8</f>
        <v>1007131.63577801</v>
      </c>
      <c r="M9" s="11"/>
    </row>
    <row r="10" s="17" customFormat="true" ht="17.35" hidden="false" customHeight="false" outlineLevel="0" collapsed="false">
      <c r="A10" s="13" t="n">
        <v>7</v>
      </c>
      <c r="B10" s="10" t="s">
        <v>23</v>
      </c>
      <c r="C10" s="9"/>
      <c r="D10" s="20"/>
      <c r="E10" s="11"/>
      <c r="F10" s="20"/>
      <c r="G10" s="11"/>
      <c r="H10" s="20"/>
      <c r="I10" s="11"/>
      <c r="J10" s="20"/>
      <c r="K10" s="11"/>
      <c r="L10" s="20"/>
      <c r="M10" s="11"/>
    </row>
    <row r="11" s="17" customFormat="true" ht="75" hidden="false" customHeight="true" outlineLevel="0" collapsed="false">
      <c r="A11" s="13" t="n">
        <v>8</v>
      </c>
      <c r="B11" s="21" t="s">
        <v>24</v>
      </c>
      <c r="C11" s="22" t="s">
        <v>25</v>
      </c>
      <c r="D11" s="20" t="n">
        <v>944975.19405</v>
      </c>
      <c r="E11" s="23" t="n">
        <v>105.963038006407</v>
      </c>
      <c r="F11" s="20" t="n">
        <f aca="false">F8+F10</f>
        <v>978952.373284655</v>
      </c>
      <c r="G11" s="23" t="n">
        <f aca="false">F11/D11*100</f>
        <v>103.595563084469</v>
      </c>
      <c r="H11" s="20" t="n">
        <f aca="false">H8+H10</f>
        <v>988256.747929615</v>
      </c>
      <c r="I11" s="23" t="n">
        <f aca="false">H11/F11*100</f>
        <v>100.950442013205</v>
      </c>
      <c r="J11" s="20" t="n">
        <f aca="false">J8+J10</f>
        <v>997649.555260266</v>
      </c>
      <c r="K11" s="23" t="n">
        <f aca="false">J11/H11*100</f>
        <v>100.950442013205</v>
      </c>
      <c r="L11" s="20" t="n">
        <f aca="false">L8+L10</f>
        <v>1007131.63577801</v>
      </c>
      <c r="M11" s="23" t="n">
        <f aca="false">L11/J11*100</f>
        <v>100.950442013205</v>
      </c>
    </row>
    <row r="13" customFormat="false" ht="17.35" hidden="false" customHeight="false" outlineLevel="0" collapsed="false">
      <c r="A13" s="24" t="s">
        <v>26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</row>
    <row r="15" customFormat="false" ht="19.7" hidden="false" customHeight="false" outlineLevel="0" collapsed="false">
      <c r="A15" s="25" t="s">
        <v>27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6" t="s">
        <v>28</v>
      </c>
      <c r="M15" s="26"/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4">
    <mergeCell ref="A1:L1"/>
    <mergeCell ref="A13:M13"/>
    <mergeCell ref="A15:K15"/>
    <mergeCell ref="L15:M15"/>
  </mergeCells>
  <printOptions headings="false" gridLines="false" gridLinesSet="true" horizontalCentered="true" verticalCentered="false"/>
  <pageMargins left="0.315277777777778" right="0.315277777777778" top="0.354166666666667" bottom="0.354166666666667" header="0.511811023622047" footer="0.511811023622047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2989</TotalTime>
  <Application>LibreOffice/25.2.3.2$Linux_X86_64 LibreOffice_project/520$Build-2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2015-08-28T07:20:59Z</dcterms:created>
  <dc:creator>Лещева Ольга Александровна</dc:creator>
  <dc:description/>
  <dc:language>ru-RU</dc:language>
  <cp:lastModifiedBy/>
  <cp:lastPrinted>2025-08-18T11:57:56Z</cp:lastPrinted>
  <dcterms:modified xsi:type="dcterms:W3CDTF">2025-10-31T15:47:59Z</dcterms:modified>
  <cp:revision>11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